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14401-ТПИР Модернизация устройств и комплексов РЗА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P9" i="1"/>
  <c r="M9" i="1"/>
  <c r="Q10" i="1" l="1"/>
  <c r="G9" i="1"/>
  <c r="G10" i="1" l="1"/>
  <c r="F3" i="1" s="1"/>
  <c r="N9" i="1"/>
  <c r="Q11" i="1" l="1"/>
  <c r="Q12" i="1" s="1"/>
  <c r="G11" i="1"/>
  <c r="G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<sst xmlns="http://schemas.openxmlformats.org/spreadsheetml/2006/main" count="33" uniqueCount="25">
  <si>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</si>
  <si>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</si>
  <si>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</si>
  <si>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</si>
  <si>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</si>
  <si>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</si>
  <si>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</si>
  <si>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</si>
  <si>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</si>
  <si>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</si>
  <si>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</si>
  <si>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</si>
  <si>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</si>
  <si>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</si>
  <si>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</si>
  <si>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</si>
  <si>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</si>
  <si>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</si>
  <si>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</si>
  <si>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</si>
  <si>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</si>
  <si>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</si>
  <si>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</si>
  <si>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</si>
  <si>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Модернизация устройств и комплексов РЗА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</si>
</sst>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6"/>
  </cols>
  <sheetData>
    <row r="1" spans="1:28" ht="27.75" customHeight="1" x14ac:dyDescent="0.25">
      <c r="B1" s="64" t="s">
        <v>22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6" t="s">
        <v>10</v>
      </c>
      <c r="C3" s="67"/>
      <c r="D3" s="67"/>
      <c r="E3" s="70"/>
      <c r="F3" s="21">
        <f>G10</f>
        <v>13565276</v>
      </c>
      <c r="G3" s="9" t="s">
        <v>2</v>
      </c>
      <c r="H3" s="1"/>
      <c r="I3" s="66" t="s">
        <v>17</v>
      </c>
      <c r="J3" s="67"/>
      <c r="K3" s="67"/>
      <c r="L3" s="67"/>
      <c r="M3" s="67"/>
      <c r="N3" s="67"/>
      <c r="O3" s="67"/>
      <c r="P3" s="67"/>
      <c r="Q3" s="67"/>
      <c r="R3" s="6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5"/>
      <c r="C4" s="55"/>
      <c r="D4" s="55"/>
      <c r="E4" s="55"/>
      <c r="F4" s="55"/>
      <c r="G4" s="55"/>
      <c r="H4" s="1"/>
      <c r="I4" s="69" t="s">
        <v>18</v>
      </c>
      <c r="J4" s="69"/>
      <c r="K4" s="69"/>
      <c r="L4" s="69"/>
      <c r="M4" s="69"/>
      <c r="N4" s="1"/>
      <c r="O4" s="1"/>
      <c r="P4" s="1"/>
      <c r="Q4" s="1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2" t="s">
        <v>19</v>
      </c>
      <c r="J5" s="22"/>
      <c r="K5" s="22"/>
      <c r="L5" s="22"/>
      <c r="M5" s="22"/>
      <c r="N5" s="1"/>
      <c r="O5" s="1"/>
      <c r="P5" s="1"/>
      <c r="Q5" s="1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6" t="s">
        <v>11</v>
      </c>
      <c r="C7" s="57"/>
      <c r="D7" s="58"/>
      <c r="E7" s="58"/>
      <c r="F7" s="59"/>
      <c r="G7" s="60"/>
      <c r="H7" s="35"/>
      <c r="I7" s="61" t="s">
        <v>20</v>
      </c>
      <c r="J7" s="62"/>
      <c r="K7" s="62"/>
      <c r="L7" s="62"/>
      <c r="M7" s="62"/>
      <c r="N7" s="62"/>
      <c r="O7" s="62"/>
      <c r="P7" s="62"/>
      <c r="Q7" s="63"/>
      <c r="R7" s="25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8" t="s">
        <v>14</v>
      </c>
      <c r="R8" s="24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thickBot="1" x14ac:dyDescent="0.3">
      <c r="B9" s="30">
        <v>1</v>
      </c>
      <c r="C9" s="31" t="s">
        <v>24</v>
      </c>
      <c r="D9" s="32" t="s">
        <v>16</v>
      </c>
      <c r="E9" s="33">
        <v>13565276</v>
      </c>
      <c r="F9" s="34">
        <v>1</v>
      </c>
      <c r="G9" s="36">
        <f>E9*F9</f>
        <v>13565276</v>
      </c>
      <c r="H9" s="1"/>
      <c r="I9" s="29">
        <v>1</v>
      </c>
      <c r="J9" s="38" t="s">
        <v>24</v>
      </c>
      <c r="K9" s="8"/>
      <c r="L9" s="8"/>
      <c r="M9" s="39" t="str">
        <f>D9</f>
        <v>шт</v>
      </c>
      <c r="N9" s="40">
        <f>G9</f>
        <v>13565276</v>
      </c>
      <c r="O9" s="41"/>
      <c r="P9" s="39">
        <f>F9</f>
        <v>1</v>
      </c>
      <c r="Q9" s="42">
        <f>O9*P9</f>
        <v>0</v>
      </c>
      <c r="R9" s="24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46" t="s">
        <v>5</v>
      </c>
      <c r="C10" s="47"/>
      <c r="D10" s="47"/>
      <c r="E10" s="47"/>
      <c r="F10" s="48"/>
      <c r="G10" s="18">
        <f>SUM(G9:G9)</f>
        <v>13565276</v>
      </c>
      <c r="H10" s="1"/>
      <c r="I10" s="46" t="s">
        <v>5</v>
      </c>
      <c r="J10" s="47"/>
      <c r="K10" s="47"/>
      <c r="L10" s="47"/>
      <c r="M10" s="47"/>
      <c r="N10" s="47"/>
      <c r="O10" s="47"/>
      <c r="P10" s="48"/>
      <c r="Q10" s="18">
        <f>SUM(Q9:Q9)</f>
        <v>0</v>
      </c>
      <c r="R10" s="24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3" t="s">
        <v>15</v>
      </c>
      <c r="C11" s="54"/>
      <c r="D11" s="54"/>
      <c r="E11" s="54"/>
      <c r="F11" s="10">
        <v>0.2</v>
      </c>
      <c r="G11" s="19">
        <f>G10*F11</f>
        <v>2713055.2</v>
      </c>
      <c r="H11" s="1"/>
      <c r="I11" s="53" t="s">
        <v>15</v>
      </c>
      <c r="J11" s="54"/>
      <c r="K11" s="54"/>
      <c r="L11" s="54"/>
      <c r="M11" s="54"/>
      <c r="N11" s="54"/>
      <c r="O11" s="54"/>
      <c r="P11" s="10">
        <v>0.2</v>
      </c>
      <c r="Q11" s="19">
        <f>Q10*P11</f>
        <v>0</v>
      </c>
      <c r="R11" s="24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0" t="s">
        <v>6</v>
      </c>
      <c r="C12" s="51"/>
      <c r="D12" s="51"/>
      <c r="E12" s="51"/>
      <c r="F12" s="52"/>
      <c r="G12" s="20">
        <f>G10+G11</f>
        <v>16278331.199999999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20">
        <f>Q10+Q11</f>
        <v>0</v>
      </c>
      <c r="R12" s="24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x14ac:dyDescent="0.25">
      <c r="A13" s="11"/>
      <c r="B13" s="13"/>
      <c r="C13" s="13"/>
      <c r="D13" s="13"/>
      <c r="E13" s="13"/>
      <c r="F13" s="13"/>
      <c r="G13" s="14"/>
      <c r="H13" s="12"/>
      <c r="I13" s="13"/>
      <c r="J13" s="13"/>
      <c r="K13" s="13"/>
      <c r="L13" s="13"/>
      <c r="M13" s="13"/>
      <c r="N13" s="13"/>
      <c r="O13" s="13"/>
      <c r="P13" s="13"/>
      <c r="Q13" s="14"/>
      <c r="R13" s="24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33.75" customHeight="1" x14ac:dyDescent="0.25">
      <c r="B14" s="49"/>
      <c r="C14" s="49"/>
      <c r="D14" s="49"/>
      <c r="E14" s="49"/>
      <c r="F14" s="49"/>
      <c r="G14" s="49"/>
      <c r="H14" s="1"/>
      <c r="I14" s="1"/>
      <c r="J14" s="1"/>
      <c r="K14" s="1"/>
      <c r="L14" s="1"/>
      <c r="M14" s="1"/>
      <c r="N14" s="2"/>
      <c r="O14" s="2"/>
      <c r="P14" s="2"/>
      <c r="Q14" s="1"/>
      <c r="R14" s="24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5"/>
      <c r="C15" s="45"/>
      <c r="D15" s="45"/>
      <c r="E15" s="45"/>
      <c r="F15" s="45"/>
      <c r="G15" s="45"/>
      <c r="H15" s="3"/>
      <c r="I15" s="3"/>
      <c r="J15" s="43" t="s">
        <v>21</v>
      </c>
      <c r="K15" s="44"/>
      <c r="L15" s="37"/>
      <c r="M15" s="23"/>
      <c r="N15" s="3"/>
      <c r="O15" s="3"/>
      <c r="P15" s="3"/>
      <c r="Q15" s="3"/>
      <c r="R15" s="24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5:K15"/>
    <mergeCell ref="B15:G15"/>
    <mergeCell ref="I10:P10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2022-06-01T01:56:53Z</dcterms:modified>
</cp:coreProperties>
</file>